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ИКТОРИЯ\БЮДЖЕТ\БЮДЖЕТ 2024\Зміни до бюджету\07.08.2024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9" i="1" l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<sst xmlns="http://schemas.openxmlformats.org/spreadsheetml/2006/main" count="202" uniqueCount="168">
  <si>
    <t>Додаток 3</t>
  </si>
  <si>
    <t>РОЗПОДІЛ</t>
  </si>
  <si>
    <t>видатків місцевого бюджету на 2024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</si>
  <si>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</si>
  <si>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</si>
  <si>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</si>
  <si>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</si>
  <si>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</si>
  <si>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</si>
  <si>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</si>
  <si>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</si>
  <si>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</si>
  <si>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</si>
  <si>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</si>
  <si>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</si>
  <si>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</si>
  <si>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</si>
  <si>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</si>
  <si>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</si>
  <si>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Чумаківської сільради</t>
  </si>
  <si>
    <t>0210000</t>
  </si>
  <si>
    <t>Виконавчий комітет Чумаківської сільської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</si>
  <si>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</si>
  <si>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</si>
  <si>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</si>
  <si>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</si>
  <si>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</si>
  <si>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</si>
  <si>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</si>
  <si>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</si>
  <si>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</si>
  <si>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</si>
  <si>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</si>
  <si>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</si>
  <si>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</si>
  <si>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</si>
  <si>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</si>
  <si>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</si>
  <si>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</si>
  <si>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</si>
  <si>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</si>
  <si>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</si>
  <si>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</si>
  <si>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</si>
  <si>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0213222</t>
  </si>
  <si>
    <t>1060</t>
  </si>
  <si>
    <t>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</si>
  <si>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</t>
  </si>
  <si>
    <t>0213230</t>
  </si>
  <si>
    <t>1070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</si>
  <si>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</si>
  <si>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</si>
  <si>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</si>
  <si>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</si>
  <si>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</si>
  <si>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</si>
  <si>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</si>
  <si>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</si>
  <si>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</si>
  <si>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</si>
  <si>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</si>
  <si>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</si>
  <si>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</si>
  <si>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</si>
  <si>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</si>
  <si>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</si>
  <si>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</si>
  <si>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</si>
  <si>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</si>
  <si>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0216030</t>
  </si>
  <si>
    <t>6030</t>
  </si>
  <si>
    <t>Організація благоустрою населених пунктів</t>
  </si>
  <si>
    <t>0217130</t>
  </si>
  <si>
    <t>0421</t>
  </si>
  <si>
    <t>7130</t>
  </si>
  <si>
    <t>Здійснення заходів із землеустрою</t>
  </si>
  <si>
    <t>0217330</t>
  </si>
  <si>
    <t>0443</t>
  </si>
  <si>
    <t>7330</t>
  </si>
  <si>
    <t>Будівництво інших об`єктів комунальної власності</t>
  </si>
  <si>
    <t>0217350</t>
  </si>
  <si>
    <t>7350</t>
  </si>
  <si>
    <t>Розроблення схем планування та забудови територій (містобудівної документації)</t>
  </si>
  <si>
    <t>0217670</t>
  </si>
  <si>
    <t>0490</t>
  </si>
  <si>
    <t>7670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</si>
  <si>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</si>
  <si>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</si>
  <si>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</si>
  <si>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</si>
  <si>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</si>
  <si>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</si>
  <si>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</si>
  <si>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</si>
  <si>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</si>
  <si>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</si>
  <si>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</si>
  <si>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</si>
  <si>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0218340</t>
  </si>
  <si>
    <t>0540</t>
  </si>
  <si>
    <t>8340</t>
  </si>
  <si>
    <t>Природоохоронні заходи за рахунок цільових фондів</t>
  </si>
  <si>
    <t>0218775</t>
  </si>
  <si>
    <t>8775</t>
  </si>
  <si>
    <t>Інші заходи за рахунок коштів резервного фонду місцевого бюджету</t>
  </si>
  <si>
    <t>0600000</t>
  </si>
  <si>
    <t>Відділ освіти, культури, молоді та спорту Чумаківської сільради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</si>
  <si>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</si>
  <si>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</si>
  <si>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</si>
  <si>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</si>
  <si>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</si>
  <si>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</si>
  <si>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</si>
  <si>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</si>
  <si>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</si>
  <si>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</si>
  <si>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</si>
  <si>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</si>
  <si>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</si>
  <si>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</si>
  <si>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</si>
  <si>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</si>
  <si>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</si>
  <si>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</si>
  <si>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</si>
  <si>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</si>
  <si>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</si>
  <si>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</si>
  <si>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</si>
  <si>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</si>
  <si>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</si>
  <si>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0614030</t>
  </si>
  <si>
    <t>0824</t>
  </si>
  <si>
    <t>4030</t>
  </si>
  <si>
    <t>Забезпечення діяльності бібліотек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</si>
  <si>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</si>
  <si>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</si>
  <si>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</si>
  <si>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</si>
  <si>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0617321</t>
  </si>
  <si>
    <t>7321</t>
  </si>
  <si>
    <t>Будівництво освітніх установ та закладів</t>
  </si>
  <si>
    <t>3700000</t>
  </si>
  <si>
    <t>Фінвідділ Чумаківської сільради</t>
  </si>
  <si>
    <t>3710000</t>
  </si>
  <si>
    <t>Фінансовий відділ Чумаківської сільської ради</t>
  </si>
  <si>
    <t>3710160</t>
  </si>
  <si>
    <t>3718710</t>
  </si>
  <si>
    <t>8710</t>
  </si>
  <si>
    <t>Резервний фонд місцевого бюджету</t>
  </si>
  <si>
    <t>3719150</t>
  </si>
  <si>
    <t>9150</t>
  </si>
  <si>
    <t>Інші дотації з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</si>
  <si>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</si>
  <si>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</si>
  <si>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</si>
  <si>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</si>
  <si>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</si>
  <si>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</si>
  <si>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</si>
  <si>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</si>
  <si>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сільської ради</t>
  </si>
  <si>
    <t>Людмила ДАНИЛОВА</t>
  </si>
  <si>
    <t>0456000000</t>
  </si>
  <si>
    <t>(код бюджету)</t>
  </si>
  <si>
    <t>до рішення сесії Чумаківської сільської ради</t>
  </si>
  <si>
    <t>від 07.08.2024 № 8 -38/VIII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</si>
</sst>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topLeftCell="A46" workbookViewId="0">
      <selection activeCell="I2" sqref="I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8" t="s">
        <v>0</v>
      </c>
    </row>
    <row r="2" spans="1:16" x14ac:dyDescent="0.2">
      <c r="M2" s="28" t="s">
        <v>166</v>
      </c>
    </row>
    <row r="3" spans="1:16" x14ac:dyDescent="0.2">
      <c r="M3" s="28" t="s">
        <v>167</v>
      </c>
    </row>
    <row r="5" spans="1:16" x14ac:dyDescent="0.2">
      <c r="A5" s="1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1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7" t="s">
        <v>164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26" t="s">
        <v>165</v>
      </c>
      <c r="P8" s="3" t="s">
        <v>3</v>
      </c>
    </row>
    <row r="9" spans="1:16" x14ac:dyDescent="0.2">
      <c r="A9" s="6" t="s">
        <v>4</v>
      </c>
      <c r="B9" s="6" t="s">
        <v>5</v>
      </c>
      <c r="C9" s="6" t="s">
        <v>6</v>
      </c>
      <c r="D9" s="7" t="s">
        <v>7</v>
      </c>
      <c r="E9" s="7" t="s">
        <v>8</v>
      </c>
      <c r="F9" s="7"/>
      <c r="G9" s="7"/>
      <c r="H9" s="7"/>
      <c r="I9" s="7"/>
      <c r="J9" s="7" t="s">
        <v>15</v>
      </c>
      <c r="K9" s="7"/>
      <c r="L9" s="7"/>
      <c r="M9" s="7"/>
      <c r="N9" s="7"/>
      <c r="O9" s="7"/>
      <c r="P9" s="8" t="s">
        <v>17</v>
      </c>
    </row>
    <row r="10" spans="1:16" x14ac:dyDescent="0.2">
      <c r="A10" s="7"/>
      <c r="B10" s="7"/>
      <c r="C10" s="7"/>
      <c r="D10" s="7"/>
      <c r="E10" s="8" t="s">
        <v>9</v>
      </c>
      <c r="F10" s="7" t="s">
        <v>10</v>
      </c>
      <c r="G10" s="7" t="s">
        <v>11</v>
      </c>
      <c r="H10" s="7"/>
      <c r="I10" s="7" t="s">
        <v>14</v>
      </c>
      <c r="J10" s="8" t="s">
        <v>9</v>
      </c>
      <c r="K10" s="7" t="s">
        <v>16</v>
      </c>
      <c r="L10" s="7" t="s">
        <v>10</v>
      </c>
      <c r="M10" s="7" t="s">
        <v>11</v>
      </c>
      <c r="N10" s="7"/>
      <c r="O10" s="7" t="s">
        <v>14</v>
      </c>
      <c r="P10" s="7"/>
    </row>
    <row r="11" spans="1:16" x14ac:dyDescent="0.2">
      <c r="A11" s="7"/>
      <c r="B11" s="7"/>
      <c r="C11" s="7"/>
      <c r="D11" s="7"/>
      <c r="E11" s="7"/>
      <c r="F11" s="7"/>
      <c r="G11" s="7" t="s">
        <v>12</v>
      </c>
      <c r="H11" s="7" t="s">
        <v>13</v>
      </c>
      <c r="I11" s="7"/>
      <c r="J11" s="7"/>
      <c r="K11" s="7"/>
      <c r="L11" s="7"/>
      <c r="M11" s="7" t="s">
        <v>12</v>
      </c>
      <c r="N11" s="7" t="s">
        <v>13</v>
      </c>
      <c r="O11" s="7"/>
      <c r="P11" s="7"/>
    </row>
    <row r="12" spans="1:16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x14ac:dyDescent="0.2">
      <c r="A14" s="11" t="s">
        <v>18</v>
      </c>
      <c r="B14" s="12"/>
      <c r="C14" s="13"/>
      <c r="D14" s="14" t="s">
        <v>19</v>
      </c>
      <c r="E14" s="15">
        <v>26970998</v>
      </c>
      <c r="F14" s="16">
        <v>21086068</v>
      </c>
      <c r="G14" s="16">
        <v>12279832</v>
      </c>
      <c r="H14" s="16">
        <v>516494</v>
      </c>
      <c r="I14" s="16">
        <v>5884930</v>
      </c>
      <c r="J14" s="15">
        <v>7057242.5800000001</v>
      </c>
      <c r="K14" s="16">
        <v>7020582.5800000001</v>
      </c>
      <c r="L14" s="16">
        <v>0</v>
      </c>
      <c r="M14" s="16">
        <v>0</v>
      </c>
      <c r="N14" s="16">
        <v>0</v>
      </c>
      <c r="O14" s="16">
        <v>7057242.5800000001</v>
      </c>
      <c r="P14" s="15">
        <f>E14+J14</f>
        <v>34028240.579999998</v>
      </c>
    </row>
    <row r="15" spans="1:16" x14ac:dyDescent="0.2">
      <c r="A15" s="11" t="s">
        <v>20</v>
      </c>
      <c r="B15" s="12"/>
      <c r="C15" s="13"/>
      <c r="D15" s="14" t="s">
        <v>21</v>
      </c>
      <c r="E15" s="15">
        <v>26970998</v>
      </c>
      <c r="F15" s="16">
        <v>21086068</v>
      </c>
      <c r="G15" s="16">
        <v>12279832</v>
      </c>
      <c r="H15" s="16">
        <v>516494</v>
      </c>
      <c r="I15" s="16">
        <v>5884930</v>
      </c>
      <c r="J15" s="15">
        <v>7057242.5800000001</v>
      </c>
      <c r="K15" s="16">
        <v>7020582.5800000001</v>
      </c>
      <c r="L15" s="16">
        <v>0</v>
      </c>
      <c r="M15" s="16">
        <v>0</v>
      </c>
      <c r="N15" s="16">
        <v>0</v>
      </c>
      <c r="O15" s="16">
        <v>7057242.5800000001</v>
      </c>
      <c r="P15" s="15">
        <f>E15+J15</f>
        <v>34028240.579999998</v>
      </c>
    </row>
    <row r="16" spans="1:16" ht="63.75" x14ac:dyDescent="0.2">
      <c r="A16" s="17" t="s">
        <v>22</v>
      </c>
      <c r="B16" s="17" t="s">
        <v>24</v>
      </c>
      <c r="C16" s="18" t="s">
        <v>23</v>
      </c>
      <c r="D16" s="19" t="s">
        <v>25</v>
      </c>
      <c r="E16" s="20">
        <v>14271434</v>
      </c>
      <c r="F16" s="21">
        <v>14271434</v>
      </c>
      <c r="G16" s="21">
        <v>9999660</v>
      </c>
      <c r="H16" s="21">
        <v>516494</v>
      </c>
      <c r="I16" s="21">
        <v>0</v>
      </c>
      <c r="J16" s="20">
        <v>42000</v>
      </c>
      <c r="K16" s="21">
        <v>42000</v>
      </c>
      <c r="L16" s="21">
        <v>0</v>
      </c>
      <c r="M16" s="21">
        <v>0</v>
      </c>
      <c r="N16" s="21">
        <v>0</v>
      </c>
      <c r="O16" s="21">
        <v>42000</v>
      </c>
      <c r="P16" s="20">
        <f>E16+J16</f>
        <v>14313434</v>
      </c>
    </row>
    <row r="17" spans="1:16" ht="38.25" x14ac:dyDescent="0.2">
      <c r="A17" s="17" t="s">
        <v>26</v>
      </c>
      <c r="B17" s="17" t="s">
        <v>27</v>
      </c>
      <c r="C17" s="18" t="s">
        <v>23</v>
      </c>
      <c r="D17" s="19" t="s">
        <v>28</v>
      </c>
      <c r="E17" s="20">
        <v>474775</v>
      </c>
      <c r="F17" s="21">
        <v>474775</v>
      </c>
      <c r="G17" s="21">
        <v>389160</v>
      </c>
      <c r="H17" s="21">
        <v>0</v>
      </c>
      <c r="I17" s="21">
        <v>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>E17+J17</f>
        <v>474775</v>
      </c>
    </row>
    <row r="18" spans="1:16" x14ac:dyDescent="0.2">
      <c r="A18" s="17" t="s">
        <v>29</v>
      </c>
      <c r="B18" s="17" t="s">
        <v>31</v>
      </c>
      <c r="C18" s="18" t="s">
        <v>30</v>
      </c>
      <c r="D18" s="19" t="s">
        <v>32</v>
      </c>
      <c r="E18" s="20">
        <v>250000</v>
      </c>
      <c r="F18" s="21">
        <v>250000</v>
      </c>
      <c r="G18" s="21">
        <v>0</v>
      </c>
      <c r="H18" s="21">
        <v>0</v>
      </c>
      <c r="I18" s="21">
        <v>0</v>
      </c>
      <c r="J18" s="20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0">
        <f>E18+J18</f>
        <v>250000</v>
      </c>
    </row>
    <row r="19" spans="1:16" ht="25.5" x14ac:dyDescent="0.2">
      <c r="A19" s="17" t="s">
        <v>33</v>
      </c>
      <c r="B19" s="17" t="s">
        <v>35</v>
      </c>
      <c r="C19" s="18" t="s">
        <v>34</v>
      </c>
      <c r="D19" s="19" t="s">
        <v>36</v>
      </c>
      <c r="E19" s="20">
        <v>401818</v>
      </c>
      <c r="F19" s="21">
        <v>401818</v>
      </c>
      <c r="G19" s="21">
        <v>0</v>
      </c>
      <c r="H19" s="21">
        <v>0</v>
      </c>
      <c r="I19" s="21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f>E19+J19</f>
        <v>401818</v>
      </c>
    </row>
    <row r="20" spans="1:16" ht="63.75" x14ac:dyDescent="0.2">
      <c r="A20" s="17" t="s">
        <v>37</v>
      </c>
      <c r="B20" s="17" t="s">
        <v>38</v>
      </c>
      <c r="C20" s="18" t="s">
        <v>34</v>
      </c>
      <c r="D20" s="19" t="s">
        <v>39</v>
      </c>
      <c r="E20" s="20">
        <v>165000</v>
      </c>
      <c r="F20" s="21">
        <v>165000</v>
      </c>
      <c r="G20" s="21">
        <v>0</v>
      </c>
      <c r="H20" s="21">
        <v>0</v>
      </c>
      <c r="I20" s="21">
        <v>0</v>
      </c>
      <c r="J20" s="20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0">
        <f>E20+J20</f>
        <v>165000</v>
      </c>
    </row>
    <row r="21" spans="1:16" ht="76.5" x14ac:dyDescent="0.2">
      <c r="A21" s="17" t="s">
        <v>40</v>
      </c>
      <c r="B21" s="17" t="s">
        <v>42</v>
      </c>
      <c r="C21" s="18" t="s">
        <v>41</v>
      </c>
      <c r="D21" s="19" t="s">
        <v>43</v>
      </c>
      <c r="E21" s="20">
        <v>170000</v>
      </c>
      <c r="F21" s="21">
        <v>170000</v>
      </c>
      <c r="G21" s="21">
        <v>0</v>
      </c>
      <c r="H21" s="21">
        <v>0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>E21+J21</f>
        <v>170000</v>
      </c>
    </row>
    <row r="22" spans="1:16" ht="89.25" x14ac:dyDescent="0.2">
      <c r="A22" s="17" t="s">
        <v>44</v>
      </c>
      <c r="B22" s="17" t="s">
        <v>46</v>
      </c>
      <c r="C22" s="18" t="s">
        <v>45</v>
      </c>
      <c r="D22" s="19" t="s">
        <v>47</v>
      </c>
      <c r="E22" s="20">
        <v>0</v>
      </c>
      <c r="F22" s="21">
        <v>0</v>
      </c>
      <c r="G22" s="21">
        <v>0</v>
      </c>
      <c r="H22" s="21">
        <v>0</v>
      </c>
      <c r="I22" s="21">
        <v>0</v>
      </c>
      <c r="J22" s="20">
        <v>2340474.58</v>
      </c>
      <c r="K22" s="21">
        <v>2340474.58</v>
      </c>
      <c r="L22" s="21">
        <v>0</v>
      </c>
      <c r="M22" s="21">
        <v>0</v>
      </c>
      <c r="N22" s="21">
        <v>0</v>
      </c>
      <c r="O22" s="21">
        <v>2340474.58</v>
      </c>
      <c r="P22" s="20">
        <f>E22+J22</f>
        <v>2340474.58</v>
      </c>
    </row>
    <row r="23" spans="1:16" ht="38.25" x14ac:dyDescent="0.2">
      <c r="A23" s="17" t="s">
        <v>48</v>
      </c>
      <c r="B23" s="17" t="s">
        <v>50</v>
      </c>
      <c r="C23" s="18" t="s">
        <v>49</v>
      </c>
      <c r="D23" s="19" t="s">
        <v>51</v>
      </c>
      <c r="E23" s="20">
        <v>7320</v>
      </c>
      <c r="F23" s="21">
        <v>7320</v>
      </c>
      <c r="G23" s="21">
        <v>0</v>
      </c>
      <c r="H23" s="21">
        <v>0</v>
      </c>
      <c r="I23" s="21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0">
        <f>E23+J23</f>
        <v>7320</v>
      </c>
    </row>
    <row r="24" spans="1:16" ht="38.25" x14ac:dyDescent="0.2">
      <c r="A24" s="17" t="s">
        <v>52</v>
      </c>
      <c r="B24" s="17" t="s">
        <v>54</v>
      </c>
      <c r="C24" s="18" t="s">
        <v>53</v>
      </c>
      <c r="D24" s="19" t="s">
        <v>55</v>
      </c>
      <c r="E24" s="20">
        <v>2312035</v>
      </c>
      <c r="F24" s="21">
        <v>2312035</v>
      </c>
      <c r="G24" s="21">
        <v>1891012</v>
      </c>
      <c r="H24" s="21">
        <v>0</v>
      </c>
      <c r="I24" s="21">
        <v>0</v>
      </c>
      <c r="J24" s="20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0">
        <f>E24+J24</f>
        <v>2312035</v>
      </c>
    </row>
    <row r="25" spans="1:16" ht="25.5" x14ac:dyDescent="0.2">
      <c r="A25" s="17" t="s">
        <v>56</v>
      </c>
      <c r="B25" s="17" t="s">
        <v>57</v>
      </c>
      <c r="C25" s="18" t="s">
        <v>53</v>
      </c>
      <c r="D25" s="19" t="s">
        <v>58</v>
      </c>
      <c r="E25" s="20">
        <v>1330058</v>
      </c>
      <c r="F25" s="21">
        <v>1330058</v>
      </c>
      <c r="G25" s="21">
        <v>0</v>
      </c>
      <c r="H25" s="21">
        <v>0</v>
      </c>
      <c r="I25" s="21">
        <v>0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0">
        <f>E25+J25</f>
        <v>1330058</v>
      </c>
    </row>
    <row r="26" spans="1:16" ht="25.5" x14ac:dyDescent="0.2">
      <c r="A26" s="17" t="s">
        <v>59</v>
      </c>
      <c r="B26" s="17" t="s">
        <v>61</v>
      </c>
      <c r="C26" s="18" t="s">
        <v>60</v>
      </c>
      <c r="D26" s="19" t="s">
        <v>62</v>
      </c>
      <c r="E26" s="20">
        <v>816975.81</v>
      </c>
      <c r="F26" s="21">
        <v>0</v>
      </c>
      <c r="G26" s="21">
        <v>0</v>
      </c>
      <c r="H26" s="21">
        <v>0</v>
      </c>
      <c r="I26" s="21">
        <v>816975.81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0">
        <f>E26+J26</f>
        <v>816975.81</v>
      </c>
    </row>
    <row r="27" spans="1:16" ht="25.5" x14ac:dyDescent="0.2">
      <c r="A27" s="17" t="s">
        <v>63</v>
      </c>
      <c r="B27" s="17" t="s">
        <v>64</v>
      </c>
      <c r="C27" s="18" t="s">
        <v>60</v>
      </c>
      <c r="D27" s="19" t="s">
        <v>65</v>
      </c>
      <c r="E27" s="20">
        <v>380000</v>
      </c>
      <c r="F27" s="21">
        <v>0</v>
      </c>
      <c r="G27" s="21">
        <v>0</v>
      </c>
      <c r="H27" s="21">
        <v>0</v>
      </c>
      <c r="I27" s="21">
        <v>380000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>E27+J27</f>
        <v>380000</v>
      </c>
    </row>
    <row r="28" spans="1:16" ht="51" x14ac:dyDescent="0.2">
      <c r="A28" s="17" t="s">
        <v>66</v>
      </c>
      <c r="B28" s="17" t="s">
        <v>67</v>
      </c>
      <c r="C28" s="18" t="s">
        <v>60</v>
      </c>
      <c r="D28" s="19" t="s">
        <v>68</v>
      </c>
      <c r="E28" s="20">
        <v>1089200</v>
      </c>
      <c r="F28" s="21">
        <v>0</v>
      </c>
      <c r="G28" s="21">
        <v>0</v>
      </c>
      <c r="H28" s="21">
        <v>0</v>
      </c>
      <c r="I28" s="21">
        <v>1089200</v>
      </c>
      <c r="J28" s="20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0">
        <f>E28+J28</f>
        <v>1089200</v>
      </c>
    </row>
    <row r="29" spans="1:16" x14ac:dyDescent="0.2">
      <c r="A29" s="17" t="s">
        <v>69</v>
      </c>
      <c r="B29" s="17" t="s">
        <v>70</v>
      </c>
      <c r="C29" s="18" t="s">
        <v>60</v>
      </c>
      <c r="D29" s="19" t="s">
        <v>71</v>
      </c>
      <c r="E29" s="20">
        <v>3876816.19</v>
      </c>
      <c r="F29" s="21">
        <v>328062</v>
      </c>
      <c r="G29" s="21">
        <v>0</v>
      </c>
      <c r="H29" s="21">
        <v>0</v>
      </c>
      <c r="I29" s="21">
        <v>3548754.19</v>
      </c>
      <c r="J29" s="20">
        <v>378238</v>
      </c>
      <c r="K29" s="21">
        <v>378238</v>
      </c>
      <c r="L29" s="21">
        <v>0</v>
      </c>
      <c r="M29" s="21">
        <v>0</v>
      </c>
      <c r="N29" s="21">
        <v>0</v>
      </c>
      <c r="O29" s="21">
        <v>378238</v>
      </c>
      <c r="P29" s="20">
        <f>E29+J29</f>
        <v>4255054.1899999995</v>
      </c>
    </row>
    <row r="30" spans="1:16" x14ac:dyDescent="0.2">
      <c r="A30" s="17" t="s">
        <v>72</v>
      </c>
      <c r="B30" s="17" t="s">
        <v>74</v>
      </c>
      <c r="C30" s="18" t="s">
        <v>73</v>
      </c>
      <c r="D30" s="19" t="s">
        <v>75</v>
      </c>
      <c r="E30" s="20">
        <v>150000</v>
      </c>
      <c r="F30" s="21">
        <v>100000</v>
      </c>
      <c r="G30" s="21">
        <v>0</v>
      </c>
      <c r="H30" s="21">
        <v>0</v>
      </c>
      <c r="I30" s="21">
        <v>50000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0">
        <f>E30+J30</f>
        <v>150000</v>
      </c>
    </row>
    <row r="31" spans="1:16" ht="25.5" x14ac:dyDescent="0.2">
      <c r="A31" s="17" t="s">
        <v>76</v>
      </c>
      <c r="B31" s="17" t="s">
        <v>78</v>
      </c>
      <c r="C31" s="18" t="s">
        <v>77</v>
      </c>
      <c r="D31" s="19" t="s">
        <v>79</v>
      </c>
      <c r="E31" s="20">
        <v>0</v>
      </c>
      <c r="F31" s="21">
        <v>0</v>
      </c>
      <c r="G31" s="21">
        <v>0</v>
      </c>
      <c r="H31" s="21">
        <v>0</v>
      </c>
      <c r="I31" s="21">
        <v>0</v>
      </c>
      <c r="J31" s="20">
        <v>200000</v>
      </c>
      <c r="K31" s="21">
        <v>200000</v>
      </c>
      <c r="L31" s="21">
        <v>0</v>
      </c>
      <c r="M31" s="21">
        <v>0</v>
      </c>
      <c r="N31" s="21">
        <v>0</v>
      </c>
      <c r="O31" s="21">
        <v>200000</v>
      </c>
      <c r="P31" s="20">
        <f>E31+J31</f>
        <v>200000</v>
      </c>
    </row>
    <row r="32" spans="1:16" ht="25.5" x14ac:dyDescent="0.2">
      <c r="A32" s="17" t="s">
        <v>80</v>
      </c>
      <c r="B32" s="17" t="s">
        <v>81</v>
      </c>
      <c r="C32" s="18" t="s">
        <v>77</v>
      </c>
      <c r="D32" s="19" t="s">
        <v>82</v>
      </c>
      <c r="E32" s="20">
        <v>100000</v>
      </c>
      <c r="F32" s="21">
        <v>100000</v>
      </c>
      <c r="G32" s="21">
        <v>0</v>
      </c>
      <c r="H32" s="21">
        <v>0</v>
      </c>
      <c r="I32" s="21">
        <v>0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0">
        <f>E32+J32</f>
        <v>100000</v>
      </c>
    </row>
    <row r="33" spans="1:16" ht="25.5" x14ac:dyDescent="0.2">
      <c r="A33" s="17" t="s">
        <v>83</v>
      </c>
      <c r="B33" s="17" t="s">
        <v>85</v>
      </c>
      <c r="C33" s="18" t="s">
        <v>84</v>
      </c>
      <c r="D33" s="19" t="s">
        <v>86</v>
      </c>
      <c r="E33" s="20">
        <v>0</v>
      </c>
      <c r="F33" s="21">
        <v>0</v>
      </c>
      <c r="G33" s="21">
        <v>0</v>
      </c>
      <c r="H33" s="21">
        <v>0</v>
      </c>
      <c r="I33" s="21">
        <v>0</v>
      </c>
      <c r="J33" s="20">
        <v>4059870</v>
      </c>
      <c r="K33" s="21">
        <v>4059870</v>
      </c>
      <c r="L33" s="21">
        <v>0</v>
      </c>
      <c r="M33" s="21">
        <v>0</v>
      </c>
      <c r="N33" s="21">
        <v>0</v>
      </c>
      <c r="O33" s="21">
        <v>4059870</v>
      </c>
      <c r="P33" s="20">
        <f>E33+J33</f>
        <v>4059870</v>
      </c>
    </row>
    <row r="34" spans="1:16" ht="25.5" x14ac:dyDescent="0.2">
      <c r="A34" s="17" t="s">
        <v>87</v>
      </c>
      <c r="B34" s="17" t="s">
        <v>88</v>
      </c>
      <c r="C34" s="18" t="s">
        <v>84</v>
      </c>
      <c r="D34" s="19" t="s">
        <v>89</v>
      </c>
      <c r="E34" s="20">
        <v>20000</v>
      </c>
      <c r="F34" s="21">
        <v>20000</v>
      </c>
      <c r="G34" s="21">
        <v>0</v>
      </c>
      <c r="H34" s="21">
        <v>0</v>
      </c>
      <c r="I34" s="21">
        <v>0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0">
        <f>E34+J34</f>
        <v>20000</v>
      </c>
    </row>
    <row r="35" spans="1:16" ht="38.25" x14ac:dyDescent="0.2">
      <c r="A35" s="17" t="s">
        <v>90</v>
      </c>
      <c r="B35" s="17" t="s">
        <v>92</v>
      </c>
      <c r="C35" s="18" t="s">
        <v>91</v>
      </c>
      <c r="D35" s="19" t="s">
        <v>93</v>
      </c>
      <c r="E35" s="20">
        <v>100000</v>
      </c>
      <c r="F35" s="21">
        <v>100000</v>
      </c>
      <c r="G35" s="21">
        <v>0</v>
      </c>
      <c r="H35" s="21">
        <v>0</v>
      </c>
      <c r="I35" s="21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0">
        <f>E35+J35</f>
        <v>100000</v>
      </c>
    </row>
    <row r="36" spans="1:16" x14ac:dyDescent="0.2">
      <c r="A36" s="17" t="s">
        <v>94</v>
      </c>
      <c r="B36" s="17" t="s">
        <v>96</v>
      </c>
      <c r="C36" s="18" t="s">
        <v>95</v>
      </c>
      <c r="D36" s="19" t="s">
        <v>97</v>
      </c>
      <c r="E36" s="20">
        <v>107320</v>
      </c>
      <c r="F36" s="21">
        <v>107320</v>
      </c>
      <c r="G36" s="21">
        <v>0</v>
      </c>
      <c r="H36" s="21">
        <v>0</v>
      </c>
      <c r="I36" s="21">
        <v>0</v>
      </c>
      <c r="J36" s="20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0">
        <f>E36+J36</f>
        <v>107320</v>
      </c>
    </row>
    <row r="37" spans="1:16" ht="25.5" x14ac:dyDescent="0.2">
      <c r="A37" s="17" t="s">
        <v>98</v>
      </c>
      <c r="B37" s="17" t="s">
        <v>100</v>
      </c>
      <c r="C37" s="18" t="s">
        <v>99</v>
      </c>
      <c r="D37" s="19" t="s">
        <v>101</v>
      </c>
      <c r="E37" s="20">
        <v>0</v>
      </c>
      <c r="F37" s="21">
        <v>0</v>
      </c>
      <c r="G37" s="21">
        <v>0</v>
      </c>
      <c r="H37" s="21">
        <v>0</v>
      </c>
      <c r="I37" s="21">
        <v>0</v>
      </c>
      <c r="J37" s="20">
        <v>36660</v>
      </c>
      <c r="K37" s="21">
        <v>0</v>
      </c>
      <c r="L37" s="21">
        <v>0</v>
      </c>
      <c r="M37" s="21">
        <v>0</v>
      </c>
      <c r="N37" s="21">
        <v>0</v>
      </c>
      <c r="O37" s="21">
        <v>36660</v>
      </c>
      <c r="P37" s="20">
        <f>E37+J37</f>
        <v>36660</v>
      </c>
    </row>
    <row r="38" spans="1:16" ht="25.5" x14ac:dyDescent="0.2">
      <c r="A38" s="17" t="s">
        <v>102</v>
      </c>
      <c r="B38" s="17" t="s">
        <v>103</v>
      </c>
      <c r="C38" s="18" t="s">
        <v>30</v>
      </c>
      <c r="D38" s="19" t="s">
        <v>104</v>
      </c>
      <c r="E38" s="20">
        <v>948246</v>
      </c>
      <c r="F38" s="21">
        <v>948246</v>
      </c>
      <c r="G38" s="21">
        <v>0</v>
      </c>
      <c r="H38" s="21">
        <v>0</v>
      </c>
      <c r="I38" s="21">
        <v>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0">
        <f>E38+J38</f>
        <v>948246</v>
      </c>
    </row>
    <row r="39" spans="1:16" ht="25.5" x14ac:dyDescent="0.2">
      <c r="A39" s="11" t="s">
        <v>105</v>
      </c>
      <c r="B39" s="12"/>
      <c r="C39" s="13"/>
      <c r="D39" s="14" t="s">
        <v>106</v>
      </c>
      <c r="E39" s="15">
        <v>35353814</v>
      </c>
      <c r="F39" s="16">
        <v>35353814</v>
      </c>
      <c r="G39" s="16">
        <v>20361745</v>
      </c>
      <c r="H39" s="16">
        <v>4229552</v>
      </c>
      <c r="I39" s="16">
        <v>0</v>
      </c>
      <c r="J39" s="15">
        <v>10693741</v>
      </c>
      <c r="K39" s="16">
        <v>9625641</v>
      </c>
      <c r="L39" s="16">
        <v>973890</v>
      </c>
      <c r="M39" s="16">
        <v>0</v>
      </c>
      <c r="N39" s="16">
        <v>0</v>
      </c>
      <c r="O39" s="16">
        <v>9719851</v>
      </c>
      <c r="P39" s="15">
        <f>E39+J39</f>
        <v>46047555</v>
      </c>
    </row>
    <row r="40" spans="1:16" ht="25.5" x14ac:dyDescent="0.2">
      <c r="A40" s="11" t="s">
        <v>107</v>
      </c>
      <c r="B40" s="12"/>
      <c r="C40" s="13"/>
      <c r="D40" s="14" t="s">
        <v>106</v>
      </c>
      <c r="E40" s="15">
        <v>35353814</v>
      </c>
      <c r="F40" s="16">
        <v>35353814</v>
      </c>
      <c r="G40" s="16">
        <v>20361745</v>
      </c>
      <c r="H40" s="16">
        <v>4229552</v>
      </c>
      <c r="I40" s="16">
        <v>0</v>
      </c>
      <c r="J40" s="15">
        <v>10693741</v>
      </c>
      <c r="K40" s="16">
        <v>9625641</v>
      </c>
      <c r="L40" s="16">
        <v>973890</v>
      </c>
      <c r="M40" s="16">
        <v>0</v>
      </c>
      <c r="N40" s="16">
        <v>0</v>
      </c>
      <c r="O40" s="16">
        <v>9719851</v>
      </c>
      <c r="P40" s="15">
        <f>E40+J40</f>
        <v>46047555</v>
      </c>
    </row>
    <row r="41" spans="1:16" ht="38.25" x14ac:dyDescent="0.2">
      <c r="A41" s="17" t="s">
        <v>108</v>
      </c>
      <c r="B41" s="17" t="s">
        <v>27</v>
      </c>
      <c r="C41" s="18" t="s">
        <v>23</v>
      </c>
      <c r="D41" s="19" t="s">
        <v>28</v>
      </c>
      <c r="E41" s="20">
        <v>1151800</v>
      </c>
      <c r="F41" s="21">
        <v>1151800</v>
      </c>
      <c r="G41" s="21">
        <v>940000</v>
      </c>
      <c r="H41" s="21">
        <v>0</v>
      </c>
      <c r="I41" s="21">
        <v>0</v>
      </c>
      <c r="J41" s="20">
        <v>30000</v>
      </c>
      <c r="K41" s="21">
        <v>30000</v>
      </c>
      <c r="L41" s="21">
        <v>0</v>
      </c>
      <c r="M41" s="21">
        <v>0</v>
      </c>
      <c r="N41" s="21">
        <v>0</v>
      </c>
      <c r="O41" s="21">
        <v>30000</v>
      </c>
      <c r="P41" s="20">
        <f>E41+J41</f>
        <v>1181800</v>
      </c>
    </row>
    <row r="42" spans="1:16" x14ac:dyDescent="0.2">
      <c r="A42" s="17" t="s">
        <v>109</v>
      </c>
      <c r="B42" s="17" t="s">
        <v>41</v>
      </c>
      <c r="C42" s="18" t="s">
        <v>110</v>
      </c>
      <c r="D42" s="19" t="s">
        <v>111</v>
      </c>
      <c r="E42" s="20">
        <v>4445940</v>
      </c>
      <c r="F42" s="21">
        <v>4445940</v>
      </c>
      <c r="G42" s="21">
        <v>2442960</v>
      </c>
      <c r="H42" s="21">
        <v>955990</v>
      </c>
      <c r="I42" s="21">
        <v>0</v>
      </c>
      <c r="J42" s="20">
        <v>7544300</v>
      </c>
      <c r="K42" s="21">
        <v>7536300</v>
      </c>
      <c r="L42" s="21">
        <v>8000</v>
      </c>
      <c r="M42" s="21">
        <v>0</v>
      </c>
      <c r="N42" s="21">
        <v>0</v>
      </c>
      <c r="O42" s="21">
        <v>7536300</v>
      </c>
      <c r="P42" s="20">
        <f>E42+J42</f>
        <v>11990240</v>
      </c>
    </row>
    <row r="43" spans="1:16" ht="38.25" x14ac:dyDescent="0.2">
      <c r="A43" s="17" t="s">
        <v>112</v>
      </c>
      <c r="B43" s="17" t="s">
        <v>114</v>
      </c>
      <c r="C43" s="18" t="s">
        <v>113</v>
      </c>
      <c r="D43" s="19" t="s">
        <v>115</v>
      </c>
      <c r="E43" s="20">
        <v>11626549</v>
      </c>
      <c r="F43" s="21">
        <v>11626549</v>
      </c>
      <c r="G43" s="21">
        <v>2883950</v>
      </c>
      <c r="H43" s="21">
        <v>2632801</v>
      </c>
      <c r="I43" s="21">
        <v>0</v>
      </c>
      <c r="J43" s="20">
        <v>1045665</v>
      </c>
      <c r="K43" s="21">
        <v>79775</v>
      </c>
      <c r="L43" s="21">
        <v>965890</v>
      </c>
      <c r="M43" s="21">
        <v>0</v>
      </c>
      <c r="N43" s="21">
        <v>0</v>
      </c>
      <c r="O43" s="21">
        <v>79775</v>
      </c>
      <c r="P43" s="20">
        <f>E43+J43</f>
        <v>12672214</v>
      </c>
    </row>
    <row r="44" spans="1:16" ht="38.25" x14ac:dyDescent="0.2">
      <c r="A44" s="17" t="s">
        <v>116</v>
      </c>
      <c r="B44" s="17" t="s">
        <v>117</v>
      </c>
      <c r="C44" s="18" t="s">
        <v>113</v>
      </c>
      <c r="D44" s="19" t="s">
        <v>118</v>
      </c>
      <c r="E44" s="20">
        <v>14602100</v>
      </c>
      <c r="F44" s="21">
        <v>14602100</v>
      </c>
      <c r="G44" s="21">
        <v>11968934</v>
      </c>
      <c r="H44" s="21">
        <v>0</v>
      </c>
      <c r="I44" s="21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0">
        <f>E44+J44</f>
        <v>14602100</v>
      </c>
    </row>
    <row r="45" spans="1:16" ht="25.5" x14ac:dyDescent="0.2">
      <c r="A45" s="17" t="s">
        <v>119</v>
      </c>
      <c r="B45" s="17" t="s">
        <v>121</v>
      </c>
      <c r="C45" s="18" t="s">
        <v>120</v>
      </c>
      <c r="D45" s="19" t="s">
        <v>122</v>
      </c>
      <c r="E45" s="20">
        <v>798000</v>
      </c>
      <c r="F45" s="21">
        <v>798000</v>
      </c>
      <c r="G45" s="21">
        <v>645901</v>
      </c>
      <c r="H45" s="21">
        <v>0</v>
      </c>
      <c r="I45" s="21">
        <v>0</v>
      </c>
      <c r="J45" s="20">
        <v>50000</v>
      </c>
      <c r="K45" s="21">
        <v>50000</v>
      </c>
      <c r="L45" s="21">
        <v>0</v>
      </c>
      <c r="M45" s="21">
        <v>0</v>
      </c>
      <c r="N45" s="21">
        <v>0</v>
      </c>
      <c r="O45" s="21">
        <v>50000</v>
      </c>
      <c r="P45" s="20">
        <f>E45+J45</f>
        <v>848000</v>
      </c>
    </row>
    <row r="46" spans="1:16" x14ac:dyDescent="0.2">
      <c r="A46" s="17" t="s">
        <v>123</v>
      </c>
      <c r="B46" s="17" t="s">
        <v>124</v>
      </c>
      <c r="C46" s="18" t="s">
        <v>120</v>
      </c>
      <c r="D46" s="19" t="s">
        <v>125</v>
      </c>
      <c r="E46" s="20">
        <v>202752</v>
      </c>
      <c r="F46" s="21">
        <v>202752</v>
      </c>
      <c r="G46" s="21">
        <v>0</v>
      </c>
      <c r="H46" s="21">
        <v>0</v>
      </c>
      <c r="I46" s="21">
        <v>0</v>
      </c>
      <c r="J46" s="20">
        <v>79704</v>
      </c>
      <c r="K46" s="21">
        <v>79704</v>
      </c>
      <c r="L46" s="21">
        <v>0</v>
      </c>
      <c r="M46" s="21">
        <v>0</v>
      </c>
      <c r="N46" s="21">
        <v>0</v>
      </c>
      <c r="O46" s="21">
        <v>79704</v>
      </c>
      <c r="P46" s="20">
        <f>E46+J46</f>
        <v>282456</v>
      </c>
    </row>
    <row r="47" spans="1:16" ht="89.25" x14ac:dyDescent="0.2">
      <c r="A47" s="17" t="s">
        <v>126</v>
      </c>
      <c r="B47" s="17" t="s">
        <v>127</v>
      </c>
      <c r="C47" s="18" t="s">
        <v>120</v>
      </c>
      <c r="D47" s="19" t="s">
        <v>128</v>
      </c>
      <c r="E47" s="20">
        <v>0</v>
      </c>
      <c r="F47" s="21">
        <v>0</v>
      </c>
      <c r="G47" s="21">
        <v>0</v>
      </c>
      <c r="H47" s="21">
        <v>0</v>
      </c>
      <c r="I47" s="21">
        <v>0</v>
      </c>
      <c r="J47" s="20">
        <v>23552</v>
      </c>
      <c r="K47" s="21">
        <v>23552</v>
      </c>
      <c r="L47" s="21">
        <v>0</v>
      </c>
      <c r="M47" s="21">
        <v>0</v>
      </c>
      <c r="N47" s="21">
        <v>0</v>
      </c>
      <c r="O47" s="21">
        <v>23552</v>
      </c>
      <c r="P47" s="20">
        <f>E47+J47</f>
        <v>23552</v>
      </c>
    </row>
    <row r="48" spans="1:16" ht="89.25" x14ac:dyDescent="0.2">
      <c r="A48" s="17" t="s">
        <v>129</v>
      </c>
      <c r="B48" s="17" t="s">
        <v>130</v>
      </c>
      <c r="C48" s="18" t="s">
        <v>120</v>
      </c>
      <c r="D48" s="19" t="s">
        <v>131</v>
      </c>
      <c r="E48" s="20">
        <v>0</v>
      </c>
      <c r="F48" s="21">
        <v>0</v>
      </c>
      <c r="G48" s="21">
        <v>0</v>
      </c>
      <c r="H48" s="21">
        <v>0</v>
      </c>
      <c r="I48" s="21">
        <v>0</v>
      </c>
      <c r="J48" s="20">
        <v>94210</v>
      </c>
      <c r="K48" s="21">
        <v>0</v>
      </c>
      <c r="L48" s="21">
        <v>0</v>
      </c>
      <c r="M48" s="21">
        <v>0</v>
      </c>
      <c r="N48" s="21">
        <v>0</v>
      </c>
      <c r="O48" s="21">
        <v>94210</v>
      </c>
      <c r="P48" s="20">
        <f>E48+J48</f>
        <v>94210</v>
      </c>
    </row>
    <row r="49" spans="1:16" x14ac:dyDescent="0.2">
      <c r="A49" s="17" t="s">
        <v>132</v>
      </c>
      <c r="B49" s="17" t="s">
        <v>134</v>
      </c>
      <c r="C49" s="18" t="s">
        <v>133</v>
      </c>
      <c r="D49" s="19" t="s">
        <v>135</v>
      </c>
      <c r="E49" s="20">
        <v>888075</v>
      </c>
      <c r="F49" s="21">
        <v>888075</v>
      </c>
      <c r="G49" s="21">
        <v>620000</v>
      </c>
      <c r="H49" s="21">
        <v>76411</v>
      </c>
      <c r="I49" s="21">
        <v>0</v>
      </c>
      <c r="J49" s="20">
        <v>30000</v>
      </c>
      <c r="K49" s="21">
        <v>30000</v>
      </c>
      <c r="L49" s="21">
        <v>0</v>
      </c>
      <c r="M49" s="21">
        <v>0</v>
      </c>
      <c r="N49" s="21">
        <v>0</v>
      </c>
      <c r="O49" s="21">
        <v>30000</v>
      </c>
      <c r="P49" s="20">
        <f>E49+J49</f>
        <v>918075</v>
      </c>
    </row>
    <row r="50" spans="1:16" ht="38.25" x14ac:dyDescent="0.2">
      <c r="A50" s="17" t="s">
        <v>136</v>
      </c>
      <c r="B50" s="17" t="s">
        <v>138</v>
      </c>
      <c r="C50" s="18" t="s">
        <v>137</v>
      </c>
      <c r="D50" s="19" t="s">
        <v>139</v>
      </c>
      <c r="E50" s="20">
        <v>1638598</v>
      </c>
      <c r="F50" s="21">
        <v>1638598</v>
      </c>
      <c r="G50" s="21">
        <v>860000</v>
      </c>
      <c r="H50" s="21">
        <v>564350</v>
      </c>
      <c r="I50" s="21">
        <v>0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0">
        <f>E50+J50</f>
        <v>1638598</v>
      </c>
    </row>
    <row r="51" spans="1:16" x14ac:dyDescent="0.2">
      <c r="A51" s="17" t="s">
        <v>140</v>
      </c>
      <c r="B51" s="17" t="s">
        <v>141</v>
      </c>
      <c r="C51" s="18" t="s">
        <v>77</v>
      </c>
      <c r="D51" s="19" t="s">
        <v>142</v>
      </c>
      <c r="E51" s="20">
        <v>0</v>
      </c>
      <c r="F51" s="21">
        <v>0</v>
      </c>
      <c r="G51" s="21">
        <v>0</v>
      </c>
      <c r="H51" s="21">
        <v>0</v>
      </c>
      <c r="I51" s="21">
        <v>0</v>
      </c>
      <c r="J51" s="20">
        <v>1796310</v>
      </c>
      <c r="K51" s="21">
        <v>1796310</v>
      </c>
      <c r="L51" s="21">
        <v>0</v>
      </c>
      <c r="M51" s="21">
        <v>0</v>
      </c>
      <c r="N51" s="21">
        <v>0</v>
      </c>
      <c r="O51" s="21">
        <v>1796310</v>
      </c>
      <c r="P51" s="20">
        <f>E51+J51</f>
        <v>1796310</v>
      </c>
    </row>
    <row r="52" spans="1:16" x14ac:dyDescent="0.2">
      <c r="A52" s="11" t="s">
        <v>143</v>
      </c>
      <c r="B52" s="12"/>
      <c r="C52" s="13"/>
      <c r="D52" s="14" t="s">
        <v>144</v>
      </c>
      <c r="E52" s="15">
        <v>3538405</v>
      </c>
      <c r="F52" s="16">
        <v>3538405</v>
      </c>
      <c r="G52" s="16">
        <v>790000</v>
      </c>
      <c r="H52" s="16">
        <v>0</v>
      </c>
      <c r="I52" s="16">
        <v>0</v>
      </c>
      <c r="J52" s="15">
        <v>301412</v>
      </c>
      <c r="K52" s="16">
        <v>301412</v>
      </c>
      <c r="L52" s="16">
        <v>0</v>
      </c>
      <c r="M52" s="16">
        <v>0</v>
      </c>
      <c r="N52" s="16">
        <v>0</v>
      </c>
      <c r="O52" s="16">
        <v>301412</v>
      </c>
      <c r="P52" s="15">
        <f>E52+J52</f>
        <v>3839817</v>
      </c>
    </row>
    <row r="53" spans="1:16" x14ac:dyDescent="0.2">
      <c r="A53" s="11" t="s">
        <v>145</v>
      </c>
      <c r="B53" s="12"/>
      <c r="C53" s="13"/>
      <c r="D53" s="14" t="s">
        <v>146</v>
      </c>
      <c r="E53" s="15">
        <v>3538405</v>
      </c>
      <c r="F53" s="16">
        <v>3538405</v>
      </c>
      <c r="G53" s="16">
        <v>790000</v>
      </c>
      <c r="H53" s="16">
        <v>0</v>
      </c>
      <c r="I53" s="16">
        <v>0</v>
      </c>
      <c r="J53" s="15">
        <v>301412</v>
      </c>
      <c r="K53" s="16">
        <v>301412</v>
      </c>
      <c r="L53" s="16">
        <v>0</v>
      </c>
      <c r="M53" s="16">
        <v>0</v>
      </c>
      <c r="N53" s="16">
        <v>0</v>
      </c>
      <c r="O53" s="16">
        <v>301412</v>
      </c>
      <c r="P53" s="15">
        <f>E53+J53</f>
        <v>3839817</v>
      </c>
    </row>
    <row r="54" spans="1:16" ht="38.25" x14ac:dyDescent="0.2">
      <c r="A54" s="17" t="s">
        <v>147</v>
      </c>
      <c r="B54" s="17" t="s">
        <v>27</v>
      </c>
      <c r="C54" s="18" t="s">
        <v>23</v>
      </c>
      <c r="D54" s="19" t="s">
        <v>28</v>
      </c>
      <c r="E54" s="20">
        <v>1023800</v>
      </c>
      <c r="F54" s="21">
        <v>1023800</v>
      </c>
      <c r="G54" s="21">
        <v>790000</v>
      </c>
      <c r="H54" s="21">
        <v>0</v>
      </c>
      <c r="I54" s="21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0">
        <f>E54+J54</f>
        <v>1023800</v>
      </c>
    </row>
    <row r="55" spans="1:16" x14ac:dyDescent="0.2">
      <c r="A55" s="17" t="s">
        <v>148</v>
      </c>
      <c r="B55" s="17" t="s">
        <v>149</v>
      </c>
      <c r="C55" s="18" t="s">
        <v>30</v>
      </c>
      <c r="D55" s="19" t="s">
        <v>150</v>
      </c>
      <c r="E55" s="20">
        <v>0</v>
      </c>
      <c r="F55" s="21">
        <v>0</v>
      </c>
      <c r="G55" s="21">
        <v>0</v>
      </c>
      <c r="H55" s="21">
        <v>0</v>
      </c>
      <c r="I55" s="21">
        <v>0</v>
      </c>
      <c r="J55" s="20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0">
        <f>E55+J55</f>
        <v>0</v>
      </c>
    </row>
    <row r="56" spans="1:16" x14ac:dyDescent="0.2">
      <c r="A56" s="17" t="s">
        <v>151</v>
      </c>
      <c r="B56" s="17" t="s">
        <v>152</v>
      </c>
      <c r="C56" s="18" t="s">
        <v>31</v>
      </c>
      <c r="D56" s="19" t="s">
        <v>153</v>
      </c>
      <c r="E56" s="20">
        <v>511603</v>
      </c>
      <c r="F56" s="21">
        <v>511603</v>
      </c>
      <c r="G56" s="21">
        <v>0</v>
      </c>
      <c r="H56" s="21">
        <v>0</v>
      </c>
      <c r="I56" s="21">
        <v>0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0">
        <f>E56+J56</f>
        <v>511603</v>
      </c>
    </row>
    <row r="57" spans="1:16" x14ac:dyDescent="0.2">
      <c r="A57" s="17" t="s">
        <v>154</v>
      </c>
      <c r="B57" s="17" t="s">
        <v>155</v>
      </c>
      <c r="C57" s="18" t="s">
        <v>31</v>
      </c>
      <c r="D57" s="19" t="s">
        <v>156</v>
      </c>
      <c r="E57" s="20">
        <v>1508002</v>
      </c>
      <c r="F57" s="21">
        <v>1508002</v>
      </c>
      <c r="G57" s="21">
        <v>0</v>
      </c>
      <c r="H57" s="21">
        <v>0</v>
      </c>
      <c r="I57" s="21">
        <v>0</v>
      </c>
      <c r="J57" s="20">
        <v>301412</v>
      </c>
      <c r="K57" s="21">
        <v>301412</v>
      </c>
      <c r="L57" s="21">
        <v>0</v>
      </c>
      <c r="M57" s="21">
        <v>0</v>
      </c>
      <c r="N57" s="21">
        <v>0</v>
      </c>
      <c r="O57" s="21">
        <v>301412</v>
      </c>
      <c r="P57" s="20">
        <f>E57+J57</f>
        <v>1809414</v>
      </c>
    </row>
    <row r="58" spans="1:16" ht="38.25" x14ac:dyDescent="0.2">
      <c r="A58" s="17" t="s">
        <v>157</v>
      </c>
      <c r="B58" s="17" t="s">
        <v>158</v>
      </c>
      <c r="C58" s="18" t="s">
        <v>31</v>
      </c>
      <c r="D58" s="19" t="s">
        <v>159</v>
      </c>
      <c r="E58" s="20">
        <v>495000</v>
      </c>
      <c r="F58" s="21">
        <v>495000</v>
      </c>
      <c r="G58" s="21">
        <v>0</v>
      </c>
      <c r="H58" s="21">
        <v>0</v>
      </c>
      <c r="I58" s="21">
        <v>0</v>
      </c>
      <c r="J58" s="20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0">
        <f>E58+J58</f>
        <v>495000</v>
      </c>
    </row>
    <row r="59" spans="1:16" x14ac:dyDescent="0.2">
      <c r="A59" s="22" t="s">
        <v>160</v>
      </c>
      <c r="B59" s="23" t="s">
        <v>160</v>
      </c>
      <c r="C59" s="24" t="s">
        <v>160</v>
      </c>
      <c r="D59" s="25" t="s">
        <v>161</v>
      </c>
      <c r="E59" s="15">
        <v>65863217</v>
      </c>
      <c r="F59" s="15">
        <v>59978287</v>
      </c>
      <c r="G59" s="15">
        <v>33431577</v>
      </c>
      <c r="H59" s="15">
        <v>4746046</v>
      </c>
      <c r="I59" s="15">
        <v>5884930</v>
      </c>
      <c r="J59" s="15">
        <v>18052395.579999998</v>
      </c>
      <c r="K59" s="15">
        <v>16947635.579999998</v>
      </c>
      <c r="L59" s="15">
        <v>973890</v>
      </c>
      <c r="M59" s="15">
        <v>0</v>
      </c>
      <c r="N59" s="15">
        <v>0</v>
      </c>
      <c r="O59" s="15">
        <v>17078505.579999998</v>
      </c>
      <c r="P59" s="15">
        <f>E59+J59</f>
        <v>83915612.579999998</v>
      </c>
    </row>
    <row r="62" spans="1:16" x14ac:dyDescent="0.2">
      <c r="B62" s="5" t="s">
        <v>162</v>
      </c>
      <c r="I62" s="5" t="s">
        <v>163</v>
      </c>
    </row>
  </sheetData>
  <mergeCells count="22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41" right="0.19685039370078741" top="0.39370078740157483" bottom="0.19685039370078741" header="0" footer="0"/>
  <pageSetup paperSize="9" scale="63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2024-08-13T13:43:51Z</cp:lastPrinted>
  <dcterms:created xsi:type="dcterms:W3CDTF">2024-08-13T13:38:32Z</dcterms:created>
  <dcterms:modified xsi:type="dcterms:W3CDTF">2024-08-13T13:44:56Z</dcterms:modified>
</cp:coreProperties>
</file>